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4235" windowHeight="7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47" i="1"/>
  <c r="F43"/>
  <c r="F42"/>
  <c r="E37"/>
  <c r="G36"/>
  <c r="H36"/>
  <c r="I36"/>
  <c r="F36"/>
  <c r="F52" l="1"/>
  <c r="G52"/>
  <c r="I49" l="1"/>
  <c r="I54"/>
  <c r="H52"/>
  <c r="I52"/>
  <c r="G55" l="1"/>
  <c r="H55"/>
  <c r="I55"/>
  <c r="F55"/>
  <c r="G54"/>
  <c r="H54"/>
  <c r="F54"/>
  <c r="G53"/>
  <c r="H53"/>
  <c r="I53"/>
  <c r="F53"/>
  <c r="F51"/>
  <c r="F50" s="1"/>
  <c r="H49"/>
  <c r="G49"/>
  <c r="F49"/>
  <c r="F48"/>
  <c r="F46" s="1"/>
  <c r="G42"/>
  <c r="H42"/>
  <c r="I42"/>
  <c r="G43"/>
  <c r="H43"/>
  <c r="I43"/>
  <c r="G17"/>
  <c r="G14" s="1"/>
  <c r="G41" s="1"/>
  <c r="H17"/>
  <c r="I17"/>
  <c r="I14" s="1"/>
  <c r="F17"/>
  <c r="F14" s="1"/>
  <c r="I41"/>
  <c r="E20"/>
  <c r="E54"/>
  <c r="E31"/>
  <c r="E35"/>
  <c r="E26"/>
  <c r="E25"/>
  <c r="E24"/>
  <c r="E23"/>
  <c r="E21"/>
  <c r="E27"/>
  <c r="E29"/>
  <c r="H14" l="1"/>
  <c r="H41" s="1"/>
  <c r="E41" s="1"/>
  <c r="F41"/>
  <c r="E55"/>
  <c r="E49"/>
  <c r="E42"/>
  <c r="E22"/>
  <c r="E14" l="1"/>
  <c r="E40"/>
  <c r="E34"/>
  <c r="E32" l="1"/>
  <c r="I51" l="1"/>
  <c r="I50" s="1"/>
  <c r="H51"/>
  <c r="G51"/>
  <c r="G50" s="1"/>
  <c r="H50"/>
  <c r="I48"/>
  <c r="I46" s="1"/>
  <c r="H48"/>
  <c r="H46" s="1"/>
  <c r="G48"/>
  <c r="G46" s="1"/>
  <c r="I44"/>
  <c r="H44"/>
  <c r="G44"/>
  <c r="F44"/>
  <c r="E53"/>
  <c r="E39"/>
  <c r="E38"/>
  <c r="E36" s="1"/>
  <c r="E19"/>
  <c r="E18"/>
  <c r="E17" l="1"/>
  <c r="E50"/>
  <c r="E52"/>
  <c r="E51"/>
  <c r="E48"/>
  <c r="E46" s="1"/>
  <c r="E44"/>
  <c r="E43"/>
</calcChain>
</file>

<file path=xl/sharedStrings.xml><?xml version="1.0" encoding="utf-8"?>
<sst xmlns="http://schemas.openxmlformats.org/spreadsheetml/2006/main" count="139" uniqueCount="95">
  <si>
    <t>Номер основного мероприятия</t>
  </si>
  <si>
    <t>Основные мероприятия, муниципальной программы (связь мероприятий с показателями муниципальной программы)</t>
  </si>
  <si>
    <t>Ответственный исполнитель /соисполнитель,</t>
  </si>
  <si>
    <t>учреждение, организация</t>
  </si>
  <si>
    <t>Источники финансирования</t>
  </si>
  <si>
    <t>в том числе</t>
  </si>
  <si>
    <t>всего</t>
  </si>
  <si>
    <t>2016 г.</t>
  </si>
  <si>
    <t>2017 г.</t>
  </si>
  <si>
    <t>2018 г.</t>
  </si>
  <si>
    <t>2019г.</t>
  </si>
  <si>
    <t>Обеспечение беспрепятственного доступа к объектам, находящимся в муниципальной собственности (1-4)</t>
  </si>
  <si>
    <t>УКСиМП,</t>
  </si>
  <si>
    <t>МКУ «УОДОМС»,</t>
  </si>
  <si>
    <t>УО</t>
  </si>
  <si>
    <t>УКСиМП</t>
  </si>
  <si>
    <t>(МАУ «Дворец спорта»)</t>
  </si>
  <si>
    <t>бюджет автономного округа</t>
  </si>
  <si>
    <t>бюджет города Когалыма</t>
  </si>
  <si>
    <t>МКУ «УОДОМС»</t>
  </si>
  <si>
    <t>Обустройство пешеходных дорожек и тротуаров</t>
  </si>
  <si>
    <t>МКУ «УЖКХ     г. Когалыма»</t>
  </si>
  <si>
    <t>Обеспечение беспрепятственного доступа к местам общего пользования жилых домов, в которых проживают инвалиды</t>
  </si>
  <si>
    <t>МУ «УКС          г. Когалыма»</t>
  </si>
  <si>
    <t>безвозмездная финансовая (спонсорская) помощь</t>
  </si>
  <si>
    <t>Мероприятия по инструктированию или обучению специалистов, работающих с инвалидами, по вопросам связанным с обеспечением доступности для них объектов, услуг и оказания помощи в их использовании или получении</t>
  </si>
  <si>
    <t>Всего по муниципальной программе</t>
  </si>
  <si>
    <t>1.1</t>
  </si>
  <si>
    <t>1.2</t>
  </si>
  <si>
    <t>1.3</t>
  </si>
  <si>
    <t>1.4</t>
  </si>
  <si>
    <t>1.5</t>
  </si>
  <si>
    <t>1.6</t>
  </si>
  <si>
    <t>В том числе:</t>
  </si>
  <si>
    <t>Соисполнитель 1 (МКУ «УЖКХ г. Когалыма»)</t>
  </si>
  <si>
    <t>Соисполнитель 2 (УО)</t>
  </si>
  <si>
    <t>Соисполнитель 4 (МУ «УКС г. Когалыма»)</t>
  </si>
  <si>
    <t>Соисполнитель 5 (МКУ «УОДОМС»)</t>
  </si>
  <si>
    <t>В Перечне мероприятий использованы следующие сокращения:</t>
  </si>
  <si>
    <t>1.7</t>
  </si>
  <si>
    <t>УКСиМП (МБУ "МКЦ "Феникс")</t>
  </si>
  <si>
    <t>Финансовые затраты на реализацию (тыс. руб.)</t>
  </si>
  <si>
    <t>в том числе:</t>
  </si>
  <si>
    <t>УКСиМП (МАУ "Дворец спорта")</t>
  </si>
  <si>
    <t>УКСиМП (МБУ "МВЦ")</t>
  </si>
  <si>
    <t>1.8</t>
  </si>
  <si>
    <t>1.9</t>
  </si>
  <si>
    <t>1.10</t>
  </si>
  <si>
    <t>1.11</t>
  </si>
  <si>
    <t>1.12</t>
  </si>
  <si>
    <t>1.13</t>
  </si>
  <si>
    <t>1.14</t>
  </si>
  <si>
    <t>МАОУ "Средняя школа № 5",</t>
  </si>
  <si>
    <t>МБУ "Централизованная библиотечная система"</t>
  </si>
  <si>
    <t>Ледовый дворец «Айсберг»</t>
  </si>
  <si>
    <t>(ул. Дружбы народов, д.32)</t>
  </si>
  <si>
    <t>Лыжная база "Снежинка" (ул. Сибирская, д.10)</t>
  </si>
  <si>
    <t>Спорткомплекс "Юбилейный" (Сопочинский пр-д, д.10)</t>
  </si>
  <si>
    <t>МБУ "МКЦ "Феникс" (ул. Сибирская, д.11)</t>
  </si>
  <si>
    <t>Культурно-спортивный комплекс "Ягун" (ул. Степана Повха, д.11)</t>
  </si>
  <si>
    <t>Театр "Мираж" (ул. Мира, д.22)</t>
  </si>
  <si>
    <t>Молодежный центр "Метро" (ул. Северная, д.1а)</t>
  </si>
  <si>
    <t>МАОУ "Средняя школа № 3" (ул.Дружбы Народов, д.10/1)</t>
  </si>
  <si>
    <t xml:space="preserve"> (ул. Прибалтийская, д.19)</t>
  </si>
  <si>
    <t>МАДОУ  г. Когалыма «Цветик - семицветик» (просп. Шмидта, д.20)</t>
  </si>
  <si>
    <t>МАУ "МФЦ" (ул. Мира, д.15)</t>
  </si>
  <si>
    <t>МБУ "Музейно-выставочный центр" (ул. Дружбы народов, д.40а)</t>
  </si>
  <si>
    <t>МКУ «УОДОМС» - муниципальное казённое учреждение «Управление обеспечения деятельности органов местного самоуправления».</t>
  </si>
  <si>
    <t>УКСиМП (МАУ "КДК "АРТ-Праздник")</t>
  </si>
  <si>
    <t>Соисполнитель 3 (УКС и МП (МАУ «Дворец спорта», МБУ "МКЦ "Феникс", МАУ "КДК "АРТ-Праздник", МБУ "МВЦ", МБУ «ЦБС»  )</t>
  </si>
  <si>
    <t>Соисполнитель 6 (Управление экономики Администрации города Когалыма(МАУ «МФЦ»)</t>
  </si>
  <si>
    <t>Управление экономики Администрации города Когалыма (МАУ "МФЦ")</t>
  </si>
  <si>
    <t>УО, Управление экономики Администрации города Когалыма</t>
  </si>
  <si>
    <t>УКСиМП (МБУ «ЦБС»)</t>
  </si>
  <si>
    <t>Административные здания (ул. Дружбы народов, д.7, ул. Дружбы народов, д.9, ул. Мира, д.22 (5 этаж))</t>
  </si>
  <si>
    <t>______________________</t>
  </si>
  <si>
    <t>МУ «УКС г. Когалыма» - муниципальное казенное учреждение «Управление капитального строительства города Когалыма».</t>
  </si>
  <si>
    <t>МАУ "МФЦ" г. Когалым - Муниципальное автономное учреждение «Многофункциональный центр предоставления государственных и муниципальных услуг».</t>
  </si>
  <si>
    <t>УКС и МП - Управление культуры, спорта и молодежной политики Администрации города Когалыма.</t>
  </si>
  <si>
    <t>МКУ «УЖКХ г. Когалыма» – муниципальное казенное учреждение «Управление жилищно-коммунального хозяйства города Когалыма».</t>
  </si>
  <si>
    <t>МАУ «Дворец спорта» - муниципальное автономное учреждение «Дворец спорта».</t>
  </si>
  <si>
    <t>МБУ «ЦБС» - муниципальное бюджетное учреждение «Централизованная библиотечная система».</t>
  </si>
  <si>
    <t>МБУ " МКЦ "Феникс" -  Муниципальное бюджетное учреждение «Молодёжный комплексный центр «Феникс».</t>
  </si>
  <si>
    <t>МАУ "КДК "АРТ-Праздник" - Муниципальное автономное учреждение "Культурно-досуговый комплекс "АРТ-Праздник".</t>
  </si>
  <si>
    <t>МБУ "МВЦ" г.Когалыма - Муниципальное бюджетное учреждение «Музейно-выставочный центр».</t>
  </si>
  <si>
    <t>УО - Управление образования Администрации города Когалыма.</t>
  </si>
  <si>
    <t>МАОУ "Средняя школа № 3" -муниципальное автономное общеобразовательное учреждение "Средняя общеобразовательная школа № 3".</t>
  </si>
  <si>
    <t>МАОУ "Средняя школа № 5" -муниципальное автономное общеобразовательное учреждение "Средняя общеобразовательная школа № 5" города Когалыма.</t>
  </si>
  <si>
    <t>МАДОУ  г. Когалыма «Цветик - семицветик»- муниципальное автономное дошкольное общеобразовательное учреждение города Когалыма «Цветик-семицветик».</t>
  </si>
  <si>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
                                                             Перечень основных мероприятий муниципальной программы «Доступная среда города Когалыма»</t>
    </r>
    <r>
      <rPr>
        <sz val="10"/>
        <color theme="1"/>
        <rFont val="Calibri"/>
        <family val="2"/>
        <charset val="204"/>
        <scheme val="minor"/>
      </rPr>
      <t xml:space="preserve">
</t>
    </r>
  </si>
  <si>
    <t>Перечень основных мероприятий муниципальной программы "Доступная среда города Когалыма"</t>
  </si>
  <si>
    <t xml:space="preserve">Приложение </t>
  </si>
  <si>
    <t>к постановлению Администрации</t>
  </si>
  <si>
    <t>города Когалыма</t>
  </si>
  <si>
    <t>от 04.12.2017 №2552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</si>
</sst>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0" fillId="0" borderId="0" xfId="0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7"/>
  <sheetViews>
    <sheetView tabSelected="1" view="pageBreakPreview" zoomScale="80" zoomScaleSheetLayoutView="80" workbookViewId="0">
      <selection activeCell="A6" sqref="A6:I6"/>
    </sheetView>
  </sheetViews>
  <sheetFormatPr defaultRowHeight="15"/>
  <cols>
    <col min="1" max="1" width="14.140625" customWidth="1"/>
    <col min="2" max="2" width="37.42578125" customWidth="1"/>
    <col min="3" max="3" width="21.5703125" customWidth="1"/>
    <col min="4" max="4" width="19.28515625" customWidth="1"/>
    <col min="5" max="5" width="10.42578125" customWidth="1"/>
    <col min="6" max="6" width="11.7109375" customWidth="1"/>
    <col min="7" max="7" width="8.7109375" customWidth="1"/>
    <col min="8" max="8" width="9.7109375" customWidth="1"/>
    <col min="9" max="9" width="10.5703125" customWidth="1"/>
  </cols>
  <sheetData>
    <row r="1" spans="1:11" ht="16.5">
      <c r="F1" s="54" t="s">
        <v>91</v>
      </c>
      <c r="G1" s="54"/>
      <c r="H1" s="54"/>
      <c r="I1" s="54"/>
    </row>
    <row r="2" spans="1:11" ht="16.5">
      <c r="F2" s="54" t="s">
        <v>92</v>
      </c>
      <c r="G2" s="54"/>
      <c r="H2" s="54"/>
      <c r="I2" s="54"/>
    </row>
    <row r="3" spans="1:11" ht="16.5">
      <c r="F3" s="54" t="s">
        <v>93</v>
      </c>
      <c r="G3" s="54"/>
      <c r="H3" s="54"/>
      <c r="I3" s="54"/>
    </row>
    <row r="4" spans="1:11" ht="16.5">
      <c r="F4" s="54" t="s">
        <v>94</v>
      </c>
      <c r="G4" s="54"/>
      <c r="H4" s="54"/>
      <c r="I4" s="54"/>
    </row>
    <row r="5" spans="1:11" ht="12.75" customHeight="1">
      <c r="A5" s="31" t="s">
        <v>89</v>
      </c>
    </row>
    <row r="6" spans="1:11" ht="18" customHeight="1">
      <c r="A6" s="33" t="s">
        <v>90</v>
      </c>
      <c r="B6" s="33"/>
      <c r="C6" s="33"/>
      <c r="D6" s="33"/>
      <c r="E6" s="33"/>
      <c r="F6" s="33"/>
      <c r="G6" s="33"/>
      <c r="H6" s="33"/>
      <c r="I6" s="33"/>
    </row>
    <row r="7" spans="1:11" ht="15" customHeight="1">
      <c r="K7" s="2"/>
    </row>
    <row r="8" spans="1:11" ht="43.5" customHeight="1">
      <c r="A8" s="36" t="s">
        <v>0</v>
      </c>
      <c r="B8" s="36" t="s">
        <v>1</v>
      </c>
      <c r="C8" s="7" t="s">
        <v>2</v>
      </c>
      <c r="D8" s="36" t="s">
        <v>4</v>
      </c>
      <c r="E8" s="36" t="s">
        <v>41</v>
      </c>
      <c r="F8" s="36"/>
      <c r="G8" s="36"/>
      <c r="H8" s="36"/>
      <c r="I8" s="36"/>
      <c r="J8" s="2"/>
      <c r="K8" s="2"/>
    </row>
    <row r="9" spans="1:11" ht="27" customHeight="1">
      <c r="A9" s="36"/>
      <c r="B9" s="36"/>
      <c r="C9" s="7" t="s">
        <v>3</v>
      </c>
      <c r="D9" s="36"/>
      <c r="E9" s="36" t="s">
        <v>42</v>
      </c>
      <c r="F9" s="36"/>
      <c r="G9" s="36"/>
      <c r="H9" s="36"/>
      <c r="I9" s="36"/>
      <c r="K9" s="2"/>
    </row>
    <row r="10" spans="1:11" ht="34.5" customHeight="1">
      <c r="A10" s="36"/>
      <c r="B10" s="36"/>
      <c r="C10" s="7"/>
      <c r="D10" s="36"/>
      <c r="E10" s="7" t="s">
        <v>6</v>
      </c>
      <c r="F10" s="7" t="s">
        <v>7</v>
      </c>
      <c r="G10" s="7" t="s">
        <v>8</v>
      </c>
      <c r="H10" s="7" t="s">
        <v>9</v>
      </c>
      <c r="I10" s="7" t="s">
        <v>10</v>
      </c>
    </row>
    <row r="11" spans="1:11" ht="17.25" hidden="1" customHeight="1" thickBot="1">
      <c r="A11" s="36"/>
      <c r="B11" s="36"/>
      <c r="C11" s="8"/>
      <c r="D11" s="36"/>
      <c r="E11" s="36" t="s">
        <v>5</v>
      </c>
      <c r="F11" s="36"/>
      <c r="G11" s="36"/>
      <c r="H11" s="36"/>
      <c r="I11" s="36"/>
    </row>
    <row r="12" spans="1:11" ht="17.25" hidden="1" customHeight="1" thickBot="1">
      <c r="A12" s="36"/>
      <c r="B12" s="36"/>
      <c r="C12" s="8"/>
      <c r="D12" s="36"/>
      <c r="E12" s="7" t="s">
        <v>6</v>
      </c>
      <c r="F12" s="7" t="s">
        <v>7</v>
      </c>
      <c r="G12" s="7" t="s">
        <v>8</v>
      </c>
      <c r="H12" s="7" t="s">
        <v>9</v>
      </c>
      <c r="I12" s="7" t="s">
        <v>10</v>
      </c>
    </row>
    <row r="13" spans="1:11">
      <c r="A13" s="9">
        <v>1</v>
      </c>
      <c r="B13" s="9">
        <v>2</v>
      </c>
      <c r="C13" s="9">
        <v>3</v>
      </c>
      <c r="D13" s="9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11" ht="19.5" customHeight="1">
      <c r="A14" s="51">
        <v>1</v>
      </c>
      <c r="B14" s="36" t="s">
        <v>11</v>
      </c>
      <c r="C14" s="10" t="s">
        <v>12</v>
      </c>
      <c r="D14" s="36" t="s">
        <v>6</v>
      </c>
      <c r="E14" s="35">
        <f>F14+G14+H14+I14</f>
        <v>5946.9</v>
      </c>
      <c r="F14" s="35">
        <f>F17+F20+F21+F22+F24+F23+F25+F26+F27+F29+F31+F32+F34+F35</f>
        <v>2218.1999999999998</v>
      </c>
      <c r="G14" s="35">
        <f>G17+G20+G21+G22+G24+G23+G25+G26+G27+G29+G31+G32+G34+G35</f>
        <v>1169.2</v>
      </c>
      <c r="H14" s="35">
        <f>H17+H20+H21+H22+H24+H23+H25+H26+H27+H29+H31+H32+H34+H35</f>
        <v>1187.4000000000001</v>
      </c>
      <c r="I14" s="35">
        <f>I17+I20+I21+I22+I24+I23+I25+I26+I27+I29+I31+I32+I34+I35</f>
        <v>1372.1000000000001</v>
      </c>
    </row>
    <row r="15" spans="1:11">
      <c r="A15" s="51"/>
      <c r="B15" s="36"/>
      <c r="C15" s="10" t="s">
        <v>13</v>
      </c>
      <c r="D15" s="36"/>
      <c r="E15" s="35"/>
      <c r="F15" s="35"/>
      <c r="G15" s="35"/>
      <c r="H15" s="35"/>
      <c r="I15" s="35"/>
    </row>
    <row r="16" spans="1:11" ht="54.75" customHeight="1">
      <c r="A16" s="51"/>
      <c r="B16" s="40"/>
      <c r="C16" s="10" t="s">
        <v>72</v>
      </c>
      <c r="D16" s="36"/>
      <c r="E16" s="35"/>
      <c r="F16" s="35"/>
      <c r="G16" s="35"/>
      <c r="H16" s="35"/>
      <c r="I16" s="35"/>
    </row>
    <row r="17" spans="1:9">
      <c r="A17" s="53" t="s">
        <v>27</v>
      </c>
      <c r="B17" s="16"/>
      <c r="C17" s="18" t="s">
        <v>15</v>
      </c>
      <c r="D17" s="7" t="s">
        <v>6</v>
      </c>
      <c r="E17" s="11">
        <f t="shared" ref="E17:E27" si="0">F17+G17+H17+I17</f>
        <v>2102.1</v>
      </c>
      <c r="F17" s="11">
        <f>F18+F19</f>
        <v>2102.1</v>
      </c>
      <c r="G17" s="11">
        <f t="shared" ref="G17:I17" si="1">G18+G19</f>
        <v>0</v>
      </c>
      <c r="H17" s="11">
        <f t="shared" si="1"/>
        <v>0</v>
      </c>
      <c r="I17" s="11">
        <f t="shared" si="1"/>
        <v>0</v>
      </c>
    </row>
    <row r="18" spans="1:9" ht="26.25" customHeight="1">
      <c r="A18" s="53"/>
      <c r="B18" s="21" t="s">
        <v>54</v>
      </c>
      <c r="C18" s="20" t="s">
        <v>16</v>
      </c>
      <c r="D18" s="17" t="s">
        <v>17</v>
      </c>
      <c r="E18" s="11">
        <f t="shared" si="0"/>
        <v>2081.1</v>
      </c>
      <c r="F18" s="11">
        <v>2081.1</v>
      </c>
      <c r="G18" s="11">
        <v>0</v>
      </c>
      <c r="H18" s="11">
        <v>0</v>
      </c>
      <c r="I18" s="11">
        <v>0</v>
      </c>
    </row>
    <row r="19" spans="1:9" ht="25.5" customHeight="1">
      <c r="A19" s="51"/>
      <c r="B19" s="15" t="s">
        <v>55</v>
      </c>
      <c r="C19" s="19"/>
      <c r="D19" s="7" t="s">
        <v>18</v>
      </c>
      <c r="E19" s="11">
        <f t="shared" si="0"/>
        <v>21</v>
      </c>
      <c r="F19" s="11">
        <v>21</v>
      </c>
      <c r="G19" s="11">
        <v>0</v>
      </c>
      <c r="H19" s="11">
        <v>0</v>
      </c>
      <c r="I19" s="11">
        <v>0</v>
      </c>
    </row>
    <row r="20" spans="1:9" ht="29.25" customHeight="1">
      <c r="A20" s="12" t="s">
        <v>28</v>
      </c>
      <c r="B20" s="7" t="s">
        <v>56</v>
      </c>
      <c r="C20" s="10" t="s">
        <v>43</v>
      </c>
      <c r="D20" s="7" t="s">
        <v>18</v>
      </c>
      <c r="E20" s="11">
        <f t="shared" si="0"/>
        <v>130</v>
      </c>
      <c r="F20" s="11">
        <v>0</v>
      </c>
      <c r="G20" s="11">
        <v>0</v>
      </c>
      <c r="H20" s="11">
        <v>0</v>
      </c>
      <c r="I20" s="11">
        <v>130</v>
      </c>
    </row>
    <row r="21" spans="1:9" ht="27" customHeight="1">
      <c r="A21" s="12" t="s">
        <v>29</v>
      </c>
      <c r="B21" s="7" t="s">
        <v>57</v>
      </c>
      <c r="C21" s="10" t="s">
        <v>43</v>
      </c>
      <c r="D21" s="7" t="s">
        <v>18</v>
      </c>
      <c r="E21" s="11">
        <f t="shared" si="0"/>
        <v>115.9</v>
      </c>
      <c r="F21" s="11">
        <v>0</v>
      </c>
      <c r="G21" s="11">
        <v>0</v>
      </c>
      <c r="H21" s="11">
        <v>115.9</v>
      </c>
      <c r="I21" s="11">
        <v>0</v>
      </c>
    </row>
    <row r="22" spans="1:9" ht="27.75" customHeight="1">
      <c r="A22" s="12" t="s">
        <v>30</v>
      </c>
      <c r="B22" s="10" t="s">
        <v>58</v>
      </c>
      <c r="C22" s="10" t="s">
        <v>40</v>
      </c>
      <c r="D22" s="7" t="s">
        <v>18</v>
      </c>
      <c r="E22" s="11">
        <f t="shared" si="0"/>
        <v>87.600000000000009</v>
      </c>
      <c r="F22" s="11">
        <v>0</v>
      </c>
      <c r="G22" s="11">
        <v>85.9</v>
      </c>
      <c r="H22" s="11">
        <v>1.7</v>
      </c>
      <c r="I22" s="11">
        <v>0</v>
      </c>
    </row>
    <row r="23" spans="1:9" ht="30.75" customHeight="1">
      <c r="A23" s="12" t="s">
        <v>31</v>
      </c>
      <c r="B23" s="10" t="s">
        <v>59</v>
      </c>
      <c r="C23" s="25" t="s">
        <v>68</v>
      </c>
      <c r="D23" s="7" t="s">
        <v>18</v>
      </c>
      <c r="E23" s="11">
        <f t="shared" si="0"/>
        <v>211.2</v>
      </c>
      <c r="F23" s="11">
        <v>0</v>
      </c>
      <c r="G23" s="11">
        <v>121.8</v>
      </c>
      <c r="H23" s="11">
        <v>89.4</v>
      </c>
      <c r="I23" s="11">
        <v>0</v>
      </c>
    </row>
    <row r="24" spans="1:9" ht="27.75" customHeight="1">
      <c r="A24" s="12" t="s">
        <v>32</v>
      </c>
      <c r="B24" s="10" t="s">
        <v>60</v>
      </c>
      <c r="C24" s="25" t="s">
        <v>68</v>
      </c>
      <c r="D24" s="7" t="s">
        <v>18</v>
      </c>
      <c r="E24" s="11">
        <f t="shared" si="0"/>
        <v>84.7</v>
      </c>
      <c r="F24" s="11">
        <v>0</v>
      </c>
      <c r="G24" s="11">
        <v>84.7</v>
      </c>
      <c r="H24" s="11">
        <v>0</v>
      </c>
      <c r="I24" s="11">
        <v>0</v>
      </c>
    </row>
    <row r="25" spans="1:9" ht="27.75" customHeight="1">
      <c r="A25" s="12" t="s">
        <v>39</v>
      </c>
      <c r="B25" s="7" t="s">
        <v>61</v>
      </c>
      <c r="C25" s="10" t="s">
        <v>68</v>
      </c>
      <c r="D25" s="7" t="s">
        <v>18</v>
      </c>
      <c r="E25" s="11">
        <f t="shared" si="0"/>
        <v>418.1</v>
      </c>
      <c r="F25" s="11">
        <v>0</v>
      </c>
      <c r="G25" s="13">
        <v>0</v>
      </c>
      <c r="H25" s="11">
        <v>86.8</v>
      </c>
      <c r="I25" s="11">
        <v>331.3</v>
      </c>
    </row>
    <row r="26" spans="1:9" ht="27" customHeight="1">
      <c r="A26" s="12" t="s">
        <v>45</v>
      </c>
      <c r="B26" s="7" t="s">
        <v>66</v>
      </c>
      <c r="C26" s="10" t="s">
        <v>44</v>
      </c>
      <c r="D26" s="7" t="s">
        <v>18</v>
      </c>
      <c r="E26" s="11">
        <f t="shared" si="0"/>
        <v>108.2</v>
      </c>
      <c r="F26" s="11">
        <v>0</v>
      </c>
      <c r="G26" s="13">
        <v>108.2</v>
      </c>
      <c r="H26" s="11">
        <v>0</v>
      </c>
      <c r="I26" s="11">
        <v>0</v>
      </c>
    </row>
    <row r="27" spans="1:9" ht="15.75" customHeight="1">
      <c r="A27" s="51" t="s">
        <v>46</v>
      </c>
      <c r="B27" s="36" t="s">
        <v>53</v>
      </c>
      <c r="C27" s="22" t="s">
        <v>73</v>
      </c>
      <c r="D27" s="36" t="s">
        <v>18</v>
      </c>
      <c r="E27" s="35">
        <f t="shared" si="0"/>
        <v>79.599999999999994</v>
      </c>
      <c r="F27" s="35">
        <v>39.4</v>
      </c>
      <c r="G27" s="49">
        <v>40.200000000000003</v>
      </c>
      <c r="H27" s="35">
        <v>0</v>
      </c>
      <c r="I27" s="35">
        <v>0</v>
      </c>
    </row>
    <row r="28" spans="1:9" ht="11.25" customHeight="1">
      <c r="A28" s="51"/>
      <c r="B28" s="36"/>
      <c r="C28" s="23"/>
      <c r="D28" s="36"/>
      <c r="E28" s="35"/>
      <c r="F28" s="35"/>
      <c r="G28" s="49"/>
      <c r="H28" s="35"/>
      <c r="I28" s="35"/>
    </row>
    <row r="29" spans="1:9" ht="35.25" customHeight="1">
      <c r="A29" s="51" t="s">
        <v>47</v>
      </c>
      <c r="B29" s="40" t="s">
        <v>74</v>
      </c>
      <c r="C29" s="52" t="s">
        <v>19</v>
      </c>
      <c r="D29" s="36" t="s">
        <v>18</v>
      </c>
      <c r="E29" s="35">
        <f>F29+G29+H29+I29</f>
        <v>586.4</v>
      </c>
      <c r="F29" s="35">
        <v>76.7</v>
      </c>
      <c r="G29" s="35">
        <v>141.4</v>
      </c>
      <c r="H29" s="35">
        <v>200.9</v>
      </c>
      <c r="I29" s="35">
        <v>167.4</v>
      </c>
    </row>
    <row r="30" spans="1:9" ht="7.5" customHeight="1">
      <c r="A30" s="51"/>
      <c r="B30" s="42"/>
      <c r="C30" s="52"/>
      <c r="D30" s="36"/>
      <c r="E30" s="35"/>
      <c r="F30" s="35"/>
      <c r="G30" s="35"/>
      <c r="H30" s="35"/>
      <c r="I30" s="35"/>
    </row>
    <row r="31" spans="1:9" ht="27" customHeight="1">
      <c r="A31" s="12" t="s">
        <v>48</v>
      </c>
      <c r="B31" s="7" t="s">
        <v>62</v>
      </c>
      <c r="C31" s="10" t="s">
        <v>14</v>
      </c>
      <c r="D31" s="7" t="s">
        <v>18</v>
      </c>
      <c r="E31" s="13">
        <f>F31+G31+H31+I31</f>
        <v>901.5</v>
      </c>
      <c r="F31" s="13">
        <v>0</v>
      </c>
      <c r="G31" s="13">
        <v>150</v>
      </c>
      <c r="H31" s="13">
        <v>327.3</v>
      </c>
      <c r="I31" s="13">
        <v>424.2</v>
      </c>
    </row>
    <row r="32" spans="1:9">
      <c r="A32" s="51" t="s">
        <v>49</v>
      </c>
      <c r="B32" s="16" t="s">
        <v>52</v>
      </c>
      <c r="C32" s="52" t="s">
        <v>14</v>
      </c>
      <c r="D32" s="36" t="s">
        <v>18</v>
      </c>
      <c r="E32" s="49">
        <f>F32+G32+H32+I32</f>
        <v>656.3</v>
      </c>
      <c r="F32" s="49">
        <v>0</v>
      </c>
      <c r="G32" s="49">
        <v>4.7</v>
      </c>
      <c r="H32" s="49">
        <v>332.4</v>
      </c>
      <c r="I32" s="49">
        <v>319.2</v>
      </c>
    </row>
    <row r="33" spans="1:9" ht="14.25" customHeight="1">
      <c r="A33" s="51"/>
      <c r="B33" s="15" t="s">
        <v>63</v>
      </c>
      <c r="C33" s="52"/>
      <c r="D33" s="36"/>
      <c r="E33" s="49"/>
      <c r="F33" s="49"/>
      <c r="G33" s="49"/>
      <c r="H33" s="49"/>
      <c r="I33" s="49"/>
    </row>
    <row r="34" spans="1:9" ht="27.75" customHeight="1">
      <c r="A34" s="12" t="s">
        <v>50</v>
      </c>
      <c r="B34" s="7" t="s">
        <v>64</v>
      </c>
      <c r="C34" s="10" t="s">
        <v>14</v>
      </c>
      <c r="D34" s="7" t="s">
        <v>18</v>
      </c>
      <c r="E34" s="13">
        <f>F34+G34+H34+I34</f>
        <v>83</v>
      </c>
      <c r="F34" s="13">
        <v>0</v>
      </c>
      <c r="G34" s="13">
        <v>50</v>
      </c>
      <c r="H34" s="13">
        <v>33</v>
      </c>
      <c r="I34" s="13">
        <v>0</v>
      </c>
    </row>
    <row r="35" spans="1:9" ht="45" customHeight="1">
      <c r="A35" s="12" t="s">
        <v>51</v>
      </c>
      <c r="B35" s="7" t="s">
        <v>65</v>
      </c>
      <c r="C35" s="10" t="s">
        <v>71</v>
      </c>
      <c r="D35" s="7" t="s">
        <v>18</v>
      </c>
      <c r="E35" s="13">
        <f>F35+G35+H35+I35</f>
        <v>382.3</v>
      </c>
      <c r="F35" s="13">
        <v>0</v>
      </c>
      <c r="G35" s="32">
        <v>382.3</v>
      </c>
      <c r="H35" s="32">
        <v>0</v>
      </c>
      <c r="I35" s="13">
        <v>0</v>
      </c>
    </row>
    <row r="36" spans="1:9" ht="12.75" customHeight="1">
      <c r="A36" s="37">
        <v>2</v>
      </c>
      <c r="B36" s="40" t="s">
        <v>20</v>
      </c>
      <c r="C36" s="40" t="s">
        <v>21</v>
      </c>
      <c r="D36" s="29" t="s">
        <v>6</v>
      </c>
      <c r="E36" s="30">
        <f>E37+E38</f>
        <v>1885.5</v>
      </c>
      <c r="F36" s="30">
        <f>F37+F38</f>
        <v>1885.5</v>
      </c>
      <c r="G36" s="30">
        <f t="shared" ref="G36:I36" si="2">G37+G38</f>
        <v>0</v>
      </c>
      <c r="H36" s="30">
        <f t="shared" si="2"/>
        <v>0</v>
      </c>
      <c r="I36" s="30">
        <f t="shared" si="2"/>
        <v>0</v>
      </c>
    </row>
    <row r="37" spans="1:9" ht="24.75" customHeight="1">
      <c r="A37" s="38"/>
      <c r="B37" s="41"/>
      <c r="C37" s="41"/>
      <c r="D37" s="17" t="s">
        <v>17</v>
      </c>
      <c r="E37" s="30">
        <f>F37+G37+H37+I37</f>
        <v>942.7</v>
      </c>
      <c r="F37" s="30">
        <v>942.7</v>
      </c>
      <c r="G37" s="30">
        <v>0</v>
      </c>
      <c r="H37" s="30">
        <v>0</v>
      </c>
      <c r="I37" s="30">
        <v>0</v>
      </c>
    </row>
    <row r="38" spans="1:9" ht="24.75" customHeight="1">
      <c r="A38" s="39"/>
      <c r="B38" s="42"/>
      <c r="C38" s="42"/>
      <c r="D38" s="7" t="s">
        <v>18</v>
      </c>
      <c r="E38" s="11">
        <f>F38+G38+H38+I38</f>
        <v>942.8</v>
      </c>
      <c r="F38" s="11">
        <v>942.8</v>
      </c>
      <c r="G38" s="11">
        <v>0</v>
      </c>
      <c r="H38" s="11">
        <v>0</v>
      </c>
      <c r="I38" s="11">
        <v>0</v>
      </c>
    </row>
    <row r="39" spans="1:9" ht="40.5" customHeight="1">
      <c r="A39" s="12">
        <v>3</v>
      </c>
      <c r="B39" s="7" t="s">
        <v>22</v>
      </c>
      <c r="C39" s="7" t="s">
        <v>23</v>
      </c>
      <c r="D39" s="7" t="s">
        <v>24</v>
      </c>
      <c r="E39" s="11">
        <f t="shared" ref="E39:E44" si="3">F39+G39+H39+I39</f>
        <v>80</v>
      </c>
      <c r="F39" s="11">
        <v>80</v>
      </c>
      <c r="G39" s="11">
        <v>0</v>
      </c>
      <c r="H39" s="11">
        <v>0</v>
      </c>
      <c r="I39" s="11">
        <v>0</v>
      </c>
    </row>
    <row r="40" spans="1:9" ht="81.75" customHeight="1">
      <c r="A40" s="12">
        <v>4</v>
      </c>
      <c r="B40" s="7" t="s">
        <v>25</v>
      </c>
      <c r="C40" s="7" t="s">
        <v>14</v>
      </c>
      <c r="D40" s="7" t="s">
        <v>18</v>
      </c>
      <c r="E40" s="11">
        <f>F40+G40+H40+I40</f>
        <v>150</v>
      </c>
      <c r="F40" s="11">
        <v>150</v>
      </c>
      <c r="G40" s="11">
        <v>0</v>
      </c>
      <c r="H40" s="11">
        <v>0</v>
      </c>
      <c r="I40" s="11">
        <v>0</v>
      </c>
    </row>
    <row r="41" spans="1:9">
      <c r="A41" s="36" t="s">
        <v>26</v>
      </c>
      <c r="B41" s="36"/>
      <c r="C41" s="14"/>
      <c r="D41" s="7" t="s">
        <v>6</v>
      </c>
      <c r="E41" s="32">
        <f>F41+G41+H41+I41</f>
        <v>8062.4</v>
      </c>
      <c r="F41" s="11">
        <f>F40+F39+F36+F14</f>
        <v>4333.7</v>
      </c>
      <c r="G41" s="11">
        <f t="shared" ref="G41:I41" si="4">G40+G39+G38+G14</f>
        <v>1169.2</v>
      </c>
      <c r="H41" s="11">
        <f t="shared" si="4"/>
        <v>1187.4000000000001</v>
      </c>
      <c r="I41" s="11">
        <f t="shared" si="4"/>
        <v>1372.1000000000001</v>
      </c>
    </row>
    <row r="42" spans="1:9" ht="25.5">
      <c r="A42" s="36"/>
      <c r="B42" s="36"/>
      <c r="C42" s="14"/>
      <c r="D42" s="7" t="s">
        <v>18</v>
      </c>
      <c r="E42" s="11">
        <f>F42+G42+H42+I42</f>
        <v>4958.6000000000004</v>
      </c>
      <c r="F42" s="11">
        <f>F40+F38+F35+F34+F32+F31+F29+F27+F26+F25+F24+F23+F22+F21+F20+F19</f>
        <v>1229.9000000000001</v>
      </c>
      <c r="G42" s="11">
        <f t="shared" ref="G42:I42" si="5">G40+G38+G35+G34+G32+G31+G29+G27+G26+G25+G24+G23+G22+G21+G20+G19</f>
        <v>1169.2000000000003</v>
      </c>
      <c r="H42" s="11">
        <f t="shared" si="5"/>
        <v>1187.4000000000001</v>
      </c>
      <c r="I42" s="11">
        <f t="shared" si="5"/>
        <v>1372.1</v>
      </c>
    </row>
    <row r="43" spans="1:9" ht="33.75" customHeight="1">
      <c r="A43" s="36"/>
      <c r="B43" s="36"/>
      <c r="C43" s="14"/>
      <c r="D43" s="7" t="s">
        <v>17</v>
      </c>
      <c r="E43" s="11">
        <f t="shared" si="3"/>
        <v>3023.8</v>
      </c>
      <c r="F43" s="11">
        <f>F18+F37</f>
        <v>3023.8</v>
      </c>
      <c r="G43" s="11">
        <f t="shared" ref="G43:I43" si="6">G18</f>
        <v>0</v>
      </c>
      <c r="H43" s="11">
        <f t="shared" si="6"/>
        <v>0</v>
      </c>
      <c r="I43" s="11">
        <f t="shared" si="6"/>
        <v>0</v>
      </c>
    </row>
    <row r="44" spans="1:9" ht="40.5" customHeight="1">
      <c r="A44" s="36"/>
      <c r="B44" s="36"/>
      <c r="C44" s="14"/>
      <c r="D44" s="7" t="s">
        <v>24</v>
      </c>
      <c r="E44" s="11">
        <f t="shared" si="3"/>
        <v>80</v>
      </c>
      <c r="F44" s="11">
        <f>F39</f>
        <v>80</v>
      </c>
      <c r="G44" s="11">
        <f>G39</f>
        <v>0</v>
      </c>
      <c r="H44" s="11">
        <f>H39</f>
        <v>0</v>
      </c>
      <c r="I44" s="11">
        <f>I39</f>
        <v>0</v>
      </c>
    </row>
    <row r="45" spans="1:9" ht="15" customHeight="1">
      <c r="A45" s="36" t="s">
        <v>33</v>
      </c>
      <c r="B45" s="36"/>
      <c r="C45" s="14"/>
      <c r="D45" s="7"/>
      <c r="E45" s="11"/>
      <c r="F45" s="11"/>
      <c r="G45" s="11"/>
      <c r="H45" s="11"/>
      <c r="I45" s="11"/>
    </row>
    <row r="46" spans="1:9" ht="15" customHeight="1">
      <c r="A46" s="43" t="s">
        <v>34</v>
      </c>
      <c r="B46" s="44"/>
      <c r="C46" s="14"/>
      <c r="D46" s="29" t="s">
        <v>6</v>
      </c>
      <c r="E46" s="28">
        <f>E47+E48</f>
        <v>1885.5</v>
      </c>
      <c r="F46" s="28">
        <f>F47+F48</f>
        <v>1885.5</v>
      </c>
      <c r="G46" s="28">
        <f t="shared" ref="G46:I46" si="7">G47+G48</f>
        <v>0</v>
      </c>
      <c r="H46" s="28">
        <f t="shared" si="7"/>
        <v>0</v>
      </c>
      <c r="I46" s="28">
        <f t="shared" si="7"/>
        <v>0</v>
      </c>
    </row>
    <row r="47" spans="1:9" ht="27.75" customHeight="1">
      <c r="A47" s="45"/>
      <c r="B47" s="46"/>
      <c r="C47" s="14"/>
      <c r="D47" s="17" t="s">
        <v>17</v>
      </c>
      <c r="E47" s="28">
        <f>F47+G47+H47+I47</f>
        <v>942.7</v>
      </c>
      <c r="F47" s="28">
        <v>942.7</v>
      </c>
      <c r="G47" s="28">
        <v>0</v>
      </c>
      <c r="H47" s="28">
        <v>0</v>
      </c>
      <c r="I47" s="28">
        <v>0</v>
      </c>
    </row>
    <row r="48" spans="1:9" ht="25.5" customHeight="1">
      <c r="A48" s="47"/>
      <c r="B48" s="48"/>
      <c r="C48" s="14"/>
      <c r="D48" s="7" t="s">
        <v>18</v>
      </c>
      <c r="E48" s="11">
        <f t="shared" ref="E48:E55" si="8">F48+G48+H48+I48</f>
        <v>942.8</v>
      </c>
      <c r="F48" s="11">
        <f>F38</f>
        <v>942.8</v>
      </c>
      <c r="G48" s="11">
        <f>G38</f>
        <v>0</v>
      </c>
      <c r="H48" s="11">
        <f>H38</f>
        <v>0</v>
      </c>
      <c r="I48" s="11">
        <f>I38</f>
        <v>0</v>
      </c>
    </row>
    <row r="49" spans="1:9" ht="32.25" customHeight="1">
      <c r="A49" s="36" t="s">
        <v>35</v>
      </c>
      <c r="B49" s="36"/>
      <c r="C49" s="14"/>
      <c r="D49" s="7" t="s">
        <v>18</v>
      </c>
      <c r="E49" s="11">
        <f>F49+G49+H49+I49</f>
        <v>1790.8000000000002</v>
      </c>
      <c r="F49" s="11">
        <f>F40+F34+F32+F31</f>
        <v>150</v>
      </c>
      <c r="G49" s="11">
        <f>G40+G34+G32+G31</f>
        <v>204.7</v>
      </c>
      <c r="H49" s="11">
        <f t="shared" ref="H49" si="9">H40+H34+H32+H31</f>
        <v>692.7</v>
      </c>
      <c r="I49" s="11">
        <f>I40+I34+I32+I31</f>
        <v>743.4</v>
      </c>
    </row>
    <row r="50" spans="1:9" ht="18.75" customHeight="1">
      <c r="A50" s="36" t="s">
        <v>69</v>
      </c>
      <c r="B50" s="36"/>
      <c r="C50" s="14"/>
      <c r="D50" s="7" t="s">
        <v>6</v>
      </c>
      <c r="E50" s="11">
        <f t="shared" si="8"/>
        <v>3337.4000000000005</v>
      </c>
      <c r="F50" s="11">
        <f>F51+F52</f>
        <v>2141.5</v>
      </c>
      <c r="G50" s="11">
        <f>G51+G52</f>
        <v>440.79999999999995</v>
      </c>
      <c r="H50" s="11">
        <f>H51+H52</f>
        <v>293.8</v>
      </c>
      <c r="I50" s="11">
        <f>I51+I52</f>
        <v>461.3</v>
      </c>
    </row>
    <row r="51" spans="1:9" ht="30" customHeight="1">
      <c r="A51" s="36"/>
      <c r="B51" s="36"/>
      <c r="C51" s="14"/>
      <c r="D51" s="7" t="s">
        <v>17</v>
      </c>
      <c r="E51" s="11">
        <f t="shared" si="8"/>
        <v>2081.1</v>
      </c>
      <c r="F51" s="11">
        <f>F18</f>
        <v>2081.1</v>
      </c>
      <c r="G51" s="11">
        <f>G18</f>
        <v>0</v>
      </c>
      <c r="H51" s="11">
        <f>H18</f>
        <v>0</v>
      </c>
      <c r="I51" s="11">
        <f>I18</f>
        <v>0</v>
      </c>
    </row>
    <row r="52" spans="1:9" ht="27.75" customHeight="1">
      <c r="A52" s="36"/>
      <c r="B52" s="36"/>
      <c r="C52" s="14"/>
      <c r="D52" s="7" t="s">
        <v>18</v>
      </c>
      <c r="E52" s="11">
        <f t="shared" si="8"/>
        <v>1256.3</v>
      </c>
      <c r="F52" s="11">
        <f>F23+F19+F27</f>
        <v>60.4</v>
      </c>
      <c r="G52" s="11">
        <f>G23+G19+G24+G22+G21+G20+G27+G26+G25</f>
        <v>440.79999999999995</v>
      </c>
      <c r="H52" s="24">
        <f t="shared" ref="H52:I52" si="10">H23+H19+H24+H22+H21+H20+H27+H26+H25</f>
        <v>293.8</v>
      </c>
      <c r="I52" s="24">
        <f t="shared" si="10"/>
        <v>461.3</v>
      </c>
    </row>
    <row r="53" spans="1:9" ht="44.25" customHeight="1">
      <c r="A53" s="36" t="s">
        <v>36</v>
      </c>
      <c r="B53" s="36"/>
      <c r="C53" s="14"/>
      <c r="D53" s="7" t="s">
        <v>24</v>
      </c>
      <c r="E53" s="11">
        <f t="shared" si="8"/>
        <v>80</v>
      </c>
      <c r="F53" s="11">
        <f>F39</f>
        <v>80</v>
      </c>
      <c r="G53" s="11">
        <f t="shared" ref="G53:I53" si="11">G39</f>
        <v>0</v>
      </c>
      <c r="H53" s="11">
        <f t="shared" si="11"/>
        <v>0</v>
      </c>
      <c r="I53" s="11">
        <f t="shared" si="11"/>
        <v>0</v>
      </c>
    </row>
    <row r="54" spans="1:9" ht="25.5">
      <c r="A54" s="36" t="s">
        <v>37</v>
      </c>
      <c r="B54" s="36"/>
      <c r="C54" s="14"/>
      <c r="D54" s="7" t="s">
        <v>18</v>
      </c>
      <c r="E54" s="11">
        <f t="shared" ref="E54" si="12">F54+G54+H54+I54</f>
        <v>586.4</v>
      </c>
      <c r="F54" s="11">
        <f>F29</f>
        <v>76.7</v>
      </c>
      <c r="G54" s="11">
        <f t="shared" ref="G54:H54" si="13">G29</f>
        <v>141.4</v>
      </c>
      <c r="H54" s="11">
        <f t="shared" si="13"/>
        <v>200.9</v>
      </c>
      <c r="I54" s="11">
        <f>I29</f>
        <v>167.4</v>
      </c>
    </row>
    <row r="55" spans="1:9" ht="32.25" customHeight="1">
      <c r="A55" s="36" t="s">
        <v>70</v>
      </c>
      <c r="B55" s="36"/>
      <c r="C55" s="14"/>
      <c r="D55" s="7" t="s">
        <v>18</v>
      </c>
      <c r="E55" s="11">
        <f t="shared" si="8"/>
        <v>382.3</v>
      </c>
      <c r="F55" s="11">
        <f>F35</f>
        <v>0</v>
      </c>
      <c r="G55" s="11">
        <f t="shared" ref="G55:I55" si="14">G35</f>
        <v>382.3</v>
      </c>
      <c r="H55" s="11">
        <f t="shared" si="14"/>
        <v>0</v>
      </c>
      <c r="I55" s="11">
        <f t="shared" si="14"/>
        <v>0</v>
      </c>
    </row>
    <row r="56" spans="1:9" ht="15.75" customHeight="1">
      <c r="A56" s="4" t="s">
        <v>38</v>
      </c>
      <c r="B56" s="4"/>
      <c r="C56" s="4"/>
      <c r="D56" s="3"/>
      <c r="E56" s="3"/>
      <c r="F56" s="3"/>
      <c r="G56" s="3"/>
      <c r="H56" s="3"/>
      <c r="I56" s="3"/>
    </row>
    <row r="57" spans="1:9">
      <c r="A57" s="5" t="s">
        <v>67</v>
      </c>
      <c r="B57" s="26"/>
      <c r="C57" s="26"/>
      <c r="D57" s="26"/>
      <c r="E57" s="26"/>
      <c r="F57" s="26"/>
      <c r="G57" s="26"/>
      <c r="H57" s="26"/>
      <c r="I57" s="26"/>
    </row>
    <row r="58" spans="1:9" ht="15.75" customHeight="1">
      <c r="A58" s="5" t="s">
        <v>79</v>
      </c>
      <c r="B58" s="26"/>
      <c r="C58" s="26"/>
      <c r="D58" s="26"/>
      <c r="E58" s="26"/>
      <c r="F58" s="26"/>
      <c r="G58" s="26"/>
      <c r="H58" s="26"/>
      <c r="I58" s="26"/>
    </row>
    <row r="59" spans="1:9">
      <c r="A59" s="5" t="s">
        <v>76</v>
      </c>
      <c r="B59" s="26"/>
      <c r="C59" s="26"/>
      <c r="D59" s="26"/>
      <c r="E59" s="26"/>
      <c r="F59" s="26"/>
      <c r="G59" s="26"/>
      <c r="H59" s="26"/>
      <c r="I59" s="26"/>
    </row>
    <row r="60" spans="1:9">
      <c r="A60" s="5" t="s">
        <v>77</v>
      </c>
      <c r="B60" s="26"/>
      <c r="C60" s="26"/>
      <c r="D60" s="26"/>
      <c r="E60" s="26"/>
      <c r="F60" s="26"/>
      <c r="G60" s="26"/>
      <c r="H60" s="26"/>
      <c r="I60" s="26"/>
    </row>
    <row r="61" spans="1:9" ht="13.5" customHeight="1">
      <c r="A61" s="5" t="s">
        <v>78</v>
      </c>
      <c r="B61" s="26"/>
      <c r="C61" s="26"/>
      <c r="D61" s="26"/>
      <c r="E61" s="26"/>
      <c r="F61" s="26"/>
      <c r="G61" s="26"/>
      <c r="H61" s="26"/>
      <c r="I61" s="26"/>
    </row>
    <row r="62" spans="1:9">
      <c r="A62" s="5" t="s">
        <v>80</v>
      </c>
      <c r="B62" s="26"/>
      <c r="C62" s="26"/>
      <c r="D62" s="26"/>
      <c r="E62" s="26"/>
      <c r="F62" s="26"/>
      <c r="G62" s="26"/>
      <c r="H62" s="26"/>
      <c r="I62" s="26"/>
    </row>
    <row r="63" spans="1:9" ht="15.75" customHeight="1">
      <c r="A63" s="5" t="s">
        <v>81</v>
      </c>
      <c r="B63" s="26"/>
      <c r="C63" s="26"/>
      <c r="D63" s="26"/>
      <c r="E63" s="26"/>
      <c r="F63" s="26"/>
      <c r="G63" s="26"/>
      <c r="H63" s="26"/>
      <c r="I63" s="26"/>
    </row>
    <row r="64" spans="1:9" ht="15" customHeight="1">
      <c r="A64" s="34" t="s">
        <v>82</v>
      </c>
      <c r="B64" s="34"/>
      <c r="C64" s="34"/>
      <c r="D64" s="34"/>
      <c r="E64" s="34"/>
      <c r="F64" s="34"/>
      <c r="G64" s="34"/>
      <c r="H64" s="34"/>
      <c r="I64" s="34"/>
    </row>
    <row r="65" spans="1:9">
      <c r="A65" s="50" t="s">
        <v>83</v>
      </c>
      <c r="B65" s="50"/>
      <c r="C65" s="50"/>
      <c r="D65" s="50"/>
      <c r="E65" s="50"/>
      <c r="F65" s="50"/>
      <c r="G65" s="50"/>
      <c r="H65" s="50"/>
    </row>
    <row r="66" spans="1:9" ht="13.5" customHeight="1">
      <c r="A66" s="50" t="s">
        <v>84</v>
      </c>
      <c r="B66" s="50"/>
      <c r="C66" s="50"/>
      <c r="D66" s="50"/>
      <c r="E66" s="50"/>
      <c r="F66" s="50"/>
      <c r="G66" s="50"/>
      <c r="H66" s="50"/>
    </row>
    <row r="67" spans="1:9" ht="17.25" customHeight="1">
      <c r="A67" s="5" t="s">
        <v>85</v>
      </c>
      <c r="B67" s="26"/>
      <c r="C67" s="26"/>
      <c r="D67" s="26"/>
      <c r="E67" s="26"/>
      <c r="F67" s="26"/>
      <c r="G67" s="26"/>
      <c r="H67" s="26"/>
      <c r="I67" s="26"/>
    </row>
    <row r="68" spans="1:9" ht="15" customHeight="1">
      <c r="A68" s="5" t="s">
        <v>86</v>
      </c>
      <c r="B68" s="26"/>
      <c r="C68" s="26"/>
      <c r="D68" s="26"/>
      <c r="E68" s="26"/>
      <c r="F68" s="26"/>
      <c r="G68" s="26"/>
      <c r="H68" s="26"/>
      <c r="I68" s="26"/>
    </row>
    <row r="69" spans="1:9">
      <c r="A69" s="5" t="s">
        <v>87</v>
      </c>
      <c r="B69" s="26"/>
      <c r="C69" s="26"/>
      <c r="D69" s="26"/>
      <c r="E69" s="26"/>
      <c r="F69" s="26"/>
      <c r="G69" s="26"/>
      <c r="H69" s="26"/>
      <c r="I69" s="26"/>
    </row>
    <row r="70" spans="1:9" ht="17.25" customHeight="1">
      <c r="A70" s="5" t="s">
        <v>88</v>
      </c>
      <c r="B70" s="26"/>
      <c r="C70" s="26"/>
      <c r="D70" s="26"/>
      <c r="E70" s="26"/>
      <c r="F70" s="26"/>
      <c r="G70" s="26"/>
      <c r="H70" s="26"/>
      <c r="I70" s="26"/>
    </row>
    <row r="71" spans="1:9">
      <c r="A71" s="27"/>
      <c r="B71" s="27"/>
      <c r="C71" s="27" t="s">
        <v>75</v>
      </c>
      <c r="D71" s="27"/>
      <c r="E71" s="27"/>
      <c r="F71" s="27"/>
      <c r="G71" s="27"/>
      <c r="H71" s="27"/>
    </row>
    <row r="72" spans="1:9">
      <c r="A72" s="27"/>
      <c r="B72" s="27"/>
      <c r="C72" s="27"/>
      <c r="D72" s="27"/>
      <c r="E72" s="27"/>
      <c r="F72" s="27"/>
      <c r="G72" s="27"/>
      <c r="H72" s="27"/>
    </row>
    <row r="73" spans="1:9">
      <c r="A73" s="4"/>
      <c r="B73" s="4"/>
      <c r="C73" s="4"/>
      <c r="D73" s="4"/>
      <c r="E73" s="4"/>
      <c r="F73" s="4"/>
      <c r="G73" s="4"/>
      <c r="H73" s="4"/>
    </row>
    <row r="74" spans="1:9">
      <c r="A74" s="4"/>
      <c r="B74" s="4"/>
      <c r="C74" s="4"/>
      <c r="D74" s="4"/>
      <c r="E74" s="4"/>
      <c r="F74" s="4"/>
      <c r="G74" s="4"/>
      <c r="H74" s="4"/>
    </row>
    <row r="75" spans="1:9">
      <c r="A75" s="4"/>
      <c r="B75" s="4"/>
      <c r="C75" s="4"/>
      <c r="D75" s="4"/>
      <c r="E75" s="4"/>
      <c r="F75" s="4"/>
      <c r="G75" s="4"/>
      <c r="H75" s="4"/>
    </row>
    <row r="76" spans="1:9">
      <c r="A76" s="4"/>
      <c r="B76" s="4"/>
      <c r="C76" s="4"/>
      <c r="D76" s="4"/>
      <c r="E76" s="4"/>
      <c r="F76" s="4"/>
      <c r="G76" s="4"/>
      <c r="H76" s="4"/>
    </row>
    <row r="77" spans="1:9" ht="15.75">
      <c r="A77" s="1"/>
      <c r="B77" s="6"/>
      <c r="C77" s="1"/>
      <c r="D77" s="1"/>
      <c r="E77" s="1"/>
      <c r="F77" s="1"/>
      <c r="G77" s="1"/>
      <c r="H77" s="1"/>
    </row>
  </sheetData>
  <mergeCells count="62">
    <mergeCell ref="F2:I2"/>
    <mergeCell ref="F1:I1"/>
    <mergeCell ref="F4:I4"/>
    <mergeCell ref="F14:F16"/>
    <mergeCell ref="B29:B30"/>
    <mergeCell ref="H29:H30"/>
    <mergeCell ref="H27:H28"/>
    <mergeCell ref="I27:I28"/>
    <mergeCell ref="H14:H16"/>
    <mergeCell ref="I14:I16"/>
    <mergeCell ref="A8:A12"/>
    <mergeCell ref="B8:B12"/>
    <mergeCell ref="D8:D12"/>
    <mergeCell ref="E8:I8"/>
    <mergeCell ref="E11:I11"/>
    <mergeCell ref="E9:I9"/>
    <mergeCell ref="A17:A19"/>
    <mergeCell ref="A14:A16"/>
    <mergeCell ref="B14:B16"/>
    <mergeCell ref="D14:D16"/>
    <mergeCell ref="E14:E16"/>
    <mergeCell ref="G32:G33"/>
    <mergeCell ref="A29:A30"/>
    <mergeCell ref="C29:C30"/>
    <mergeCell ref="D29:D30"/>
    <mergeCell ref="E29:E30"/>
    <mergeCell ref="F29:F30"/>
    <mergeCell ref="A32:A33"/>
    <mergeCell ref="C32:C33"/>
    <mergeCell ref="D32:D33"/>
    <mergeCell ref="E32:E33"/>
    <mergeCell ref="F32:F33"/>
    <mergeCell ref="A65:H65"/>
    <mergeCell ref="A66:H66"/>
    <mergeCell ref="A54:B54"/>
    <mergeCell ref="A55:B55"/>
    <mergeCell ref="G27:G28"/>
    <mergeCell ref="G29:G30"/>
    <mergeCell ref="A45:B45"/>
    <mergeCell ref="A44:B44"/>
    <mergeCell ref="A43:B43"/>
    <mergeCell ref="A42:B42"/>
    <mergeCell ref="A41:B41"/>
    <mergeCell ref="A27:A28"/>
    <mergeCell ref="B27:B28"/>
    <mergeCell ref="D27:D28"/>
    <mergeCell ref="E27:E28"/>
    <mergeCell ref="F27:F28"/>
    <mergeCell ref="F3:I3"/>
    <mergeCell ref="A6:I6"/>
    <mergeCell ref="A64:I64"/>
    <mergeCell ref="I29:I30"/>
    <mergeCell ref="A53:B53"/>
    <mergeCell ref="A50:B52"/>
    <mergeCell ref="A49:B49"/>
    <mergeCell ref="A36:A38"/>
    <mergeCell ref="B36:B38"/>
    <mergeCell ref="C36:C38"/>
    <mergeCell ref="A46:B48"/>
    <mergeCell ref="G14:G16"/>
    <mergeCell ref="H32:H33"/>
    <mergeCell ref="I32:I33"/>
  </mergeCells>
  <printOptions horizontalCentered="1"/>
  <pageMargins left="0.39370078740157483" right="0.39370078740157483" top="1.7716535433070868" bottom="0.39370078740157483" header="0.31496062992125984" footer="0.31496062992125984"/>
  <pageSetup paperSize="9" scale="96" firstPageNumber="1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Серова Софья Андреевна</dc:creator>
  <cp:lastModifiedBy>Белявина Юлия Александровна</cp:lastModifiedBy>
  <cp:lastPrinted>2017-12-04T11:01:35Z</cp:lastPrinted>
  <dcterms:created xsi:type="dcterms:W3CDTF">2016-10-25T10:58:05Z</dcterms:created>
  <dcterms:modified xsi:type="dcterms:W3CDTF">2017-12-04T11:01:41Z</dcterms:modified>
</cp:coreProperties>
</file>